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120" windowHeight="6405" tabRatio="318"/>
  </bookViews>
  <sheets>
    <sheet name="прил.1" sheetId="2" r:id="rId1"/>
  </sheets>
  <definedNames>
    <definedName name="_xlnm.Print_Area" localSheetId="0">прил.1!$A$1:$K$37</definedName>
  </definedNames>
  <calcPr calcId="145621" fullPrecision="0" concurrentCalc="0"/>
</workbook>
</file>

<file path=xl/calcChain.xml><?xml version="1.0" encoding="utf-8"?>
<calcChain xmlns="http://schemas.openxmlformats.org/spreadsheetml/2006/main">
  <c r="J33" i="2" l="1"/>
  <c r="J37" i="2"/>
  <c r="L31" i="2"/>
  <c r="J25" i="2"/>
  <c r="D37" i="2"/>
  <c r="E37" i="2"/>
  <c r="F37" i="2"/>
  <c r="G37" i="2"/>
  <c r="I37" i="2"/>
  <c r="K37" i="2"/>
  <c r="D33" i="2"/>
  <c r="E33" i="2"/>
  <c r="F33" i="2"/>
  <c r="G33" i="2"/>
  <c r="I33" i="2"/>
  <c r="K33" i="2"/>
  <c r="E29" i="2"/>
  <c r="G29" i="2"/>
  <c r="I29" i="2"/>
  <c r="K29" i="2"/>
  <c r="E28" i="2"/>
  <c r="F28" i="2"/>
  <c r="G28" i="2"/>
  <c r="I28" i="2"/>
  <c r="K28" i="2"/>
  <c r="E26" i="2"/>
  <c r="F26" i="2"/>
  <c r="G26" i="2"/>
  <c r="I26" i="2"/>
  <c r="K26" i="2"/>
  <c r="E22" i="2"/>
  <c r="F22" i="2"/>
  <c r="G22" i="2"/>
  <c r="I22" i="2"/>
  <c r="K22" i="2"/>
  <c r="E20" i="2"/>
  <c r="F20" i="2"/>
  <c r="G20" i="2"/>
  <c r="I20" i="2"/>
  <c r="K20" i="2"/>
  <c r="J36" i="2"/>
  <c r="J35" i="2"/>
  <c r="J32" i="2"/>
  <c r="J31" i="2"/>
  <c r="J30" i="2"/>
  <c r="D32" i="2"/>
  <c r="D31" i="2"/>
  <c r="D30" i="2"/>
  <c r="E30" i="2"/>
  <c r="F32" i="2"/>
  <c r="F31" i="2"/>
  <c r="F30" i="2"/>
  <c r="G30" i="2"/>
  <c r="H32" i="2"/>
  <c r="H31" i="2"/>
  <c r="H30" i="2"/>
  <c r="I30" i="2"/>
  <c r="K30" i="2"/>
  <c r="J27" i="2"/>
  <c r="D27" i="2"/>
  <c r="E27" i="2"/>
  <c r="F27" i="2"/>
  <c r="G27" i="2"/>
  <c r="H27" i="2"/>
  <c r="I27" i="2"/>
  <c r="K27" i="2"/>
  <c r="J21" i="2"/>
  <c r="D21" i="2"/>
  <c r="E21" i="2"/>
  <c r="F21" i="2"/>
  <c r="G21" i="2"/>
  <c r="H21" i="2"/>
  <c r="I21" i="2"/>
  <c r="K21" i="2"/>
  <c r="J19" i="2"/>
  <c r="J18" i="2"/>
  <c r="D19" i="2"/>
  <c r="D18" i="2"/>
  <c r="E18" i="2"/>
  <c r="F19" i="2"/>
  <c r="F18" i="2"/>
  <c r="G18" i="2"/>
  <c r="H19" i="2"/>
  <c r="H18" i="2"/>
  <c r="I18" i="2"/>
  <c r="K18" i="2"/>
  <c r="H36" i="2"/>
  <c r="D36" i="2"/>
  <c r="E36" i="2"/>
  <c r="F36" i="2"/>
  <c r="G36" i="2"/>
  <c r="I36" i="2"/>
  <c r="E32" i="2"/>
  <c r="G32" i="2"/>
  <c r="I32" i="2"/>
  <c r="D25" i="2"/>
  <c r="E25" i="2"/>
  <c r="F25" i="2"/>
  <c r="G25" i="2"/>
  <c r="H25" i="2"/>
  <c r="I25" i="2"/>
  <c r="E19" i="2"/>
  <c r="G19" i="2"/>
  <c r="I19" i="2"/>
  <c r="D24" i="2"/>
  <c r="E24" i="2"/>
  <c r="D23" i="2"/>
  <c r="E23" i="2"/>
  <c r="E31" i="2"/>
  <c r="D35" i="2"/>
  <c r="D17" i="2"/>
  <c r="E17" i="2"/>
  <c r="D34" i="2"/>
  <c r="E34" i="2"/>
  <c r="E35" i="2"/>
  <c r="F24" i="2"/>
  <c r="F23" i="2"/>
  <c r="G23" i="2"/>
  <c r="G24" i="2"/>
  <c r="F17" i="2"/>
  <c r="G17" i="2"/>
  <c r="K32" i="2"/>
  <c r="K19" i="2"/>
  <c r="J24" i="2"/>
  <c r="J23" i="2"/>
  <c r="H24" i="2"/>
  <c r="H23" i="2"/>
  <c r="I23" i="2"/>
  <c r="K23" i="2"/>
  <c r="K25" i="2"/>
  <c r="G31" i="2"/>
  <c r="I31" i="2"/>
  <c r="K31" i="2"/>
  <c r="J34" i="2"/>
  <c r="F35" i="2"/>
  <c r="F34" i="2"/>
  <c r="G34" i="2"/>
  <c r="H35" i="2"/>
  <c r="H34" i="2"/>
  <c r="I34" i="2"/>
  <c r="K34" i="2"/>
  <c r="G35" i="2"/>
  <c r="I35" i="2"/>
  <c r="K35" i="2"/>
  <c r="K36" i="2"/>
  <c r="H17" i="2"/>
  <c r="I17" i="2"/>
  <c r="I24" i="2"/>
  <c r="K24" i="2"/>
  <c r="J17" i="2"/>
  <c r="K17" i="2"/>
</calcChain>
</file>

<file path=xl/sharedStrings.xml><?xml version="1.0" encoding="utf-8"?>
<sst xmlns="http://schemas.openxmlformats.org/spreadsheetml/2006/main" count="64" uniqueCount="58">
  <si>
    <t>ИСТОЧНИКИ</t>
  </si>
  <si>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</si>
  <si>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</si>
  <si>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</si>
  <si>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бюджета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</si>
  <si>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</si>
  <si>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</si>
  <si>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</si>
  <si>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</si>
  <si>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</si>
  <si>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</si>
  <si>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Источники внутреннего финансирования  дефицитов  бюджетов</t>
  </si>
  <si>
    <t>городской Думы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</si>
  <si>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</si>
  <si>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</si>
  <si>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</si>
  <si>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</si>
  <si>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Уменьшение прочих остатков денежных средств  бюджетов городских округов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</si>
  <si>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</si>
  <si>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</si>
  <si>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</si>
  <si>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</si>
  <si>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</si>
  <si>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</si>
  <si>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</si>
  <si>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</si>
  <si>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</si>
  <si>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</si>
  <si>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Приложение 1</t>
  </si>
  <si>
    <t xml:space="preserve">к решению Череповецкой </t>
  </si>
  <si>
    <t>Получение кредитов от кредитных организаций  в валюте Российской Федерации</t>
  </si>
  <si>
    <t>807 01 02 00 00 04 0000 810</t>
  </si>
  <si>
    <t>Погашение бюджетами городских округов кредитов от кредитных организаций в валюте Российской Федерации</t>
  </si>
  <si>
    <t>000 01 02 00 00 00 0000 800</t>
  </si>
  <si>
    <t>тыс. рублей</t>
  </si>
  <si>
    <t>000 01 03 01 00 00 0000 000</t>
  </si>
  <si>
    <t>Бюджетные кредиты от других бюджетов бюджетной  системы Российской Федерации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</si>
  <si>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</si>
  <si>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</si>
  <si>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</si>
  <si>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</si>
  <si>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807 01 03 01 00 04 0000 710</t>
  </si>
  <si>
    <t>807 01 03 01 00 04 0000 810</t>
  </si>
  <si>
    <t>000 01 03 00 00 00 0000 000</t>
  </si>
  <si>
    <t>Бюджетные кредиты от других бюджетов бюджетной системы Российской Федерации</t>
  </si>
  <si>
    <t>Получение 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</si>
  <si>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 Российской Федерации в валюте Российской  Федерации</t>
  </si>
  <si>
    <t>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</si>
  <si>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</si>
  <si>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внутреннего финансирования дефицита городского бюджета на 2017 год</t>
  </si>
  <si>
    <t>от 15.12.2016 № 262</t>
  </si>
  <si>
    <t>Решение ЧГД от 01.02.2017 № 3</t>
  </si>
  <si>
    <t>Изменения</t>
  </si>
  <si>
    <t>Решение ЧГД от 06.03.2017 № 16</t>
  </si>
  <si>
    <t>Решение ЧГД 
от 29.03.2017 
№ 25</t>
  </si>
  <si>
    <t>Решение ЧГД 
от 03.05.2017 
№ 79</t>
  </si>
  <si>
    <t>Сумма</t>
  </si>
  <si>
    <t>от 19.06.2017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</si>
</sst>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0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tabSelected="1" view="pageBreakPreview" zoomScale="85" zoomScaleNormal="70" zoomScaleSheetLayoutView="85" workbookViewId="0">
      <selection activeCell="K4" sqref="K4"/>
    </sheetView>
  </sheetViews>
  <sheetFormatPr defaultRowHeight="16.5" x14ac:dyDescent="0.2"/>
  <cols>
    <col min="1" max="1" width="31.7109375" style="2" customWidth="1"/>
    <col min="2" max="2" width="85.5703125" style="2" customWidth="1"/>
    <col min="3" max="3" width="20.140625" style="2" hidden="1" customWidth="1"/>
    <col min="4" max="4" width="17.42578125" style="2" hidden="1" customWidth="1"/>
    <col min="5" max="5" width="27.42578125" style="2" hidden="1" customWidth="1"/>
    <col min="6" max="6" width="20.85546875" style="2" hidden="1" customWidth="1"/>
    <col min="7" max="7" width="19" style="2" hidden="1" customWidth="1"/>
    <col min="8" max="8" width="18.5703125" style="2" hidden="1" customWidth="1"/>
    <col min="9" max="9" width="21.42578125" style="2" hidden="1" customWidth="1"/>
    <col min="10" max="10" width="14.28515625" style="2" hidden="1" customWidth="1"/>
    <col min="11" max="11" width="28" style="2" customWidth="1"/>
    <col min="12" max="12" width="14.28515625" style="2" bestFit="1" customWidth="1"/>
    <col min="13" max="16384" width="9.140625" style="2"/>
  </cols>
  <sheetData>
    <row r="1" spans="1:11" x14ac:dyDescent="0.2">
      <c r="E1" s="6"/>
      <c r="G1" s="6"/>
      <c r="I1" s="6"/>
      <c r="K1" s="6" t="s">
        <v>28</v>
      </c>
    </row>
    <row r="2" spans="1:11" x14ac:dyDescent="0.2">
      <c r="E2" s="6"/>
      <c r="G2" s="6"/>
      <c r="I2" s="6"/>
      <c r="K2" s="6" t="s">
        <v>29</v>
      </c>
    </row>
    <row r="3" spans="1:11" x14ac:dyDescent="0.2">
      <c r="E3" s="6"/>
      <c r="G3" s="6"/>
      <c r="I3" s="6"/>
      <c r="K3" s="6" t="s">
        <v>12</v>
      </c>
    </row>
    <row r="4" spans="1:11" x14ac:dyDescent="0.2">
      <c r="E4" s="6"/>
      <c r="G4" s="6"/>
      <c r="I4" s="6"/>
      <c r="K4" s="6" t="s">
        <v>57</v>
      </c>
    </row>
    <row r="6" spans="1:11" x14ac:dyDescent="0.2">
      <c r="E6" s="6"/>
      <c r="G6" s="6"/>
      <c r="I6" s="6"/>
      <c r="K6" s="6" t="s">
        <v>28</v>
      </c>
    </row>
    <row r="7" spans="1:11" x14ac:dyDescent="0.2">
      <c r="E7" s="6"/>
      <c r="G7" s="6"/>
      <c r="I7" s="6"/>
      <c r="K7" s="6" t="s">
        <v>29</v>
      </c>
    </row>
    <row r="8" spans="1:11" x14ac:dyDescent="0.2">
      <c r="E8" s="6"/>
      <c r="G8" s="6"/>
      <c r="I8" s="6"/>
      <c r="K8" s="6" t="s">
        <v>12</v>
      </c>
    </row>
    <row r="9" spans="1:11" x14ac:dyDescent="0.2">
      <c r="E9" s="6"/>
      <c r="G9" s="6"/>
      <c r="I9" s="6"/>
      <c r="K9" s="6" t="s">
        <v>50</v>
      </c>
    </row>
    <row r="11" spans="1:11" x14ac:dyDescent="0.2">
      <c r="B11" s="3"/>
    </row>
    <row r="12" spans="1:11" x14ac:dyDescent="0.2">
      <c r="A12" s="13" t="s">
        <v>0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">
      <c r="A13" s="13" t="s">
        <v>49</v>
      </c>
      <c r="B13" s="13"/>
      <c r="C13" s="13"/>
      <c r="D13" s="13"/>
      <c r="E13" s="13"/>
      <c r="F13" s="13"/>
      <c r="G13" s="13"/>
      <c r="H13" s="13"/>
      <c r="I13" s="13"/>
      <c r="J13" s="14"/>
      <c r="K13" s="14"/>
    </row>
    <row r="15" spans="1:11" x14ac:dyDescent="0.2">
      <c r="C15" s="3"/>
      <c r="E15" s="3"/>
      <c r="G15" s="3"/>
      <c r="I15" s="3"/>
      <c r="K15" s="3" t="s">
        <v>34</v>
      </c>
    </row>
    <row r="16" spans="1:11" ht="108" customHeight="1" x14ac:dyDescent="0.2">
      <c r="A16" s="1" t="s">
        <v>6</v>
      </c>
      <c r="B16" s="1" t="s">
        <v>13</v>
      </c>
      <c r="C16" s="1" t="s">
        <v>51</v>
      </c>
      <c r="D16" s="11" t="s">
        <v>52</v>
      </c>
      <c r="E16" s="1" t="s">
        <v>53</v>
      </c>
      <c r="F16" s="11" t="s">
        <v>52</v>
      </c>
      <c r="G16" s="1" t="s">
        <v>54</v>
      </c>
      <c r="H16" s="11" t="s">
        <v>52</v>
      </c>
      <c r="I16" s="1" t="s">
        <v>55</v>
      </c>
      <c r="J16" s="11" t="s">
        <v>52</v>
      </c>
      <c r="K16" s="11" t="s">
        <v>56</v>
      </c>
    </row>
    <row r="17" spans="1:12" ht="24.75" customHeight="1" x14ac:dyDescent="0.2">
      <c r="A17" s="5" t="s">
        <v>7</v>
      </c>
      <c r="B17" s="5" t="s">
        <v>11</v>
      </c>
      <c r="C17" s="10">
        <v>288668.7</v>
      </c>
      <c r="D17" s="10">
        <f>D18+D23+D29</f>
        <v>7500</v>
      </c>
      <c r="E17" s="10">
        <f>C17+D17</f>
        <v>296168.7</v>
      </c>
      <c r="F17" s="10">
        <f>F18+F23+F29</f>
        <v>-4499.6000000000004</v>
      </c>
      <c r="G17" s="10">
        <f>E17+F17</f>
        <v>291669.09999999998</v>
      </c>
      <c r="H17" s="10">
        <f>H18+H23+H29</f>
        <v>0</v>
      </c>
      <c r="I17" s="10">
        <f>G17+H17</f>
        <v>291669.09999999998</v>
      </c>
      <c r="J17" s="10">
        <f>J18+J23+J29</f>
        <v>3459.8</v>
      </c>
      <c r="K17" s="10">
        <f>I17+J17</f>
        <v>295128.90000000002</v>
      </c>
    </row>
    <row r="18" spans="1:12" ht="24.75" customHeight="1" x14ac:dyDescent="0.2">
      <c r="A18" s="5" t="s">
        <v>21</v>
      </c>
      <c r="B18" s="5" t="s">
        <v>22</v>
      </c>
      <c r="C18" s="10">
        <v>288668.7</v>
      </c>
      <c r="D18" s="10">
        <f>D19+D22</f>
        <v>7500</v>
      </c>
      <c r="E18" s="10">
        <f t="shared" ref="E18:E37" si="0">C18+D18</f>
        <v>296168.7</v>
      </c>
      <c r="F18" s="10">
        <f>F19+F22</f>
        <v>-4499.6000000000004</v>
      </c>
      <c r="G18" s="10">
        <f t="shared" ref="G18:G37" si="1">E18+F18</f>
        <v>291669.09999999998</v>
      </c>
      <c r="H18" s="10">
        <f>H19+H22</f>
        <v>0</v>
      </c>
      <c r="I18" s="10">
        <f t="shared" ref="I18:I37" si="2">G18+H18</f>
        <v>291669.09999999998</v>
      </c>
      <c r="J18" s="10">
        <f>J19+J22</f>
        <v>3459.8</v>
      </c>
      <c r="K18" s="10">
        <f t="shared" ref="K18:K37" si="3">I18+J18</f>
        <v>295128.90000000002</v>
      </c>
    </row>
    <row r="19" spans="1:12" ht="37.5" customHeight="1" x14ac:dyDescent="0.2">
      <c r="A19" s="5" t="s">
        <v>20</v>
      </c>
      <c r="B19" s="5" t="s">
        <v>30</v>
      </c>
      <c r="C19" s="10">
        <v>1400509.7</v>
      </c>
      <c r="D19" s="10">
        <f>D20</f>
        <v>7500</v>
      </c>
      <c r="E19" s="10">
        <f t="shared" si="0"/>
        <v>1408009.7</v>
      </c>
      <c r="F19" s="10">
        <f>F20</f>
        <v>27849.4</v>
      </c>
      <c r="G19" s="10">
        <f t="shared" si="1"/>
        <v>1435859.1</v>
      </c>
      <c r="H19" s="10">
        <f>H20</f>
        <v>0</v>
      </c>
      <c r="I19" s="10">
        <f t="shared" si="2"/>
        <v>1435859.1</v>
      </c>
      <c r="J19" s="10">
        <f>J20</f>
        <v>401770.3</v>
      </c>
      <c r="K19" s="10">
        <f t="shared" si="3"/>
        <v>1837629.4</v>
      </c>
    </row>
    <row r="20" spans="1:12" ht="43.5" customHeight="1" x14ac:dyDescent="0.2">
      <c r="A20" s="5" t="s">
        <v>9</v>
      </c>
      <c r="B20" s="5" t="s">
        <v>45</v>
      </c>
      <c r="C20" s="10">
        <v>1400509.7</v>
      </c>
      <c r="D20" s="10">
        <v>7500</v>
      </c>
      <c r="E20" s="10">
        <f t="shared" si="0"/>
        <v>1408009.7</v>
      </c>
      <c r="F20" s="10">
        <f>28426.2-576.8</f>
        <v>27849.4</v>
      </c>
      <c r="G20" s="10">
        <f t="shared" si="1"/>
        <v>1435859.1</v>
      </c>
      <c r="H20" s="10"/>
      <c r="I20" s="10">
        <f t="shared" si="2"/>
        <v>1435859.1</v>
      </c>
      <c r="J20" s="10">
        <v>401770.3</v>
      </c>
      <c r="K20" s="10">
        <f t="shared" si="3"/>
        <v>1837629.4</v>
      </c>
    </row>
    <row r="21" spans="1:12" ht="39.75" customHeight="1" x14ac:dyDescent="0.2">
      <c r="A21" s="5" t="s">
        <v>33</v>
      </c>
      <c r="B21" s="5" t="s">
        <v>47</v>
      </c>
      <c r="C21" s="10">
        <v>-1111841</v>
      </c>
      <c r="D21" s="10">
        <f>D22</f>
        <v>0</v>
      </c>
      <c r="E21" s="10">
        <f t="shared" si="0"/>
        <v>-1111841</v>
      </c>
      <c r="F21" s="10">
        <f>F22</f>
        <v>-32349</v>
      </c>
      <c r="G21" s="10">
        <f t="shared" si="1"/>
        <v>-1144190</v>
      </c>
      <c r="H21" s="10">
        <f>H22</f>
        <v>0</v>
      </c>
      <c r="I21" s="10">
        <f t="shared" si="2"/>
        <v>-1144190</v>
      </c>
      <c r="J21" s="10">
        <f>J22</f>
        <v>-398310.5</v>
      </c>
      <c r="K21" s="10">
        <f t="shared" si="3"/>
        <v>-1542500.5</v>
      </c>
    </row>
    <row r="22" spans="1:12" ht="38.25" customHeight="1" x14ac:dyDescent="0.2">
      <c r="A22" s="5" t="s">
        <v>31</v>
      </c>
      <c r="B22" s="5" t="s">
        <v>32</v>
      </c>
      <c r="C22" s="10">
        <v>-1111841</v>
      </c>
      <c r="D22" s="10"/>
      <c r="E22" s="10">
        <f t="shared" si="0"/>
        <v>-1111841</v>
      </c>
      <c r="F22" s="10">
        <f>-28825.8-3523.2</f>
        <v>-32349</v>
      </c>
      <c r="G22" s="10">
        <f t="shared" si="1"/>
        <v>-1144190</v>
      </c>
      <c r="H22" s="10"/>
      <c r="I22" s="10">
        <f t="shared" si="2"/>
        <v>-1144190</v>
      </c>
      <c r="J22" s="10">
        <v>-398310.5</v>
      </c>
      <c r="K22" s="10">
        <f t="shared" si="3"/>
        <v>-1542500.5</v>
      </c>
    </row>
    <row r="23" spans="1:12" ht="33.75" customHeight="1" x14ac:dyDescent="0.2">
      <c r="A23" s="5" t="s">
        <v>43</v>
      </c>
      <c r="B23" s="5" t="s">
        <v>44</v>
      </c>
      <c r="C23" s="10">
        <v>0</v>
      </c>
      <c r="D23" s="10">
        <f>D24</f>
        <v>0</v>
      </c>
      <c r="E23" s="10">
        <f t="shared" si="0"/>
        <v>0</v>
      </c>
      <c r="F23" s="10">
        <f>F24</f>
        <v>0</v>
      </c>
      <c r="G23" s="10">
        <f t="shared" si="1"/>
        <v>0</v>
      </c>
      <c r="H23" s="10">
        <f>H24</f>
        <v>0</v>
      </c>
      <c r="I23" s="10">
        <f t="shared" si="2"/>
        <v>0</v>
      </c>
      <c r="J23" s="10">
        <f>J24</f>
        <v>0</v>
      </c>
      <c r="K23" s="10">
        <f t="shared" si="3"/>
        <v>0</v>
      </c>
    </row>
    <row r="24" spans="1:12" ht="35.25" customHeight="1" x14ac:dyDescent="0.2">
      <c r="A24" s="5" t="s">
        <v>35</v>
      </c>
      <c r="B24" s="5" t="s">
        <v>36</v>
      </c>
      <c r="C24" s="10">
        <v>0</v>
      </c>
      <c r="D24" s="10">
        <f>D25+D27</f>
        <v>0</v>
      </c>
      <c r="E24" s="10">
        <f t="shared" si="0"/>
        <v>0</v>
      </c>
      <c r="F24" s="10">
        <f>F25+F27</f>
        <v>0</v>
      </c>
      <c r="G24" s="10">
        <f t="shared" si="1"/>
        <v>0</v>
      </c>
      <c r="H24" s="10">
        <f>H25+H27</f>
        <v>0</v>
      </c>
      <c r="I24" s="10">
        <f t="shared" si="2"/>
        <v>0</v>
      </c>
      <c r="J24" s="10">
        <f>J25+J27</f>
        <v>0</v>
      </c>
      <c r="K24" s="10">
        <f t="shared" si="3"/>
        <v>0</v>
      </c>
    </row>
    <row r="25" spans="1:12" ht="36.75" customHeight="1" x14ac:dyDescent="0.2">
      <c r="A25" s="7" t="s">
        <v>37</v>
      </c>
      <c r="B25" s="8" t="s">
        <v>38</v>
      </c>
      <c r="C25" s="10">
        <v>251947</v>
      </c>
      <c r="D25" s="10">
        <f>D26</f>
        <v>0</v>
      </c>
      <c r="E25" s="10">
        <f t="shared" si="0"/>
        <v>251947</v>
      </c>
      <c r="F25" s="10">
        <f>F26</f>
        <v>10783</v>
      </c>
      <c r="G25" s="10">
        <f t="shared" si="1"/>
        <v>262730</v>
      </c>
      <c r="H25" s="10">
        <f>H26</f>
        <v>0</v>
      </c>
      <c r="I25" s="10">
        <f t="shared" si="2"/>
        <v>262730</v>
      </c>
      <c r="J25" s="10">
        <f>J26</f>
        <v>11945</v>
      </c>
      <c r="K25" s="10">
        <f t="shared" si="3"/>
        <v>274675</v>
      </c>
    </row>
    <row r="26" spans="1:12" ht="39.75" customHeight="1" x14ac:dyDescent="0.2">
      <c r="A26" s="7" t="s">
        <v>41</v>
      </c>
      <c r="B26" s="9" t="s">
        <v>39</v>
      </c>
      <c r="C26" s="10">
        <v>251947</v>
      </c>
      <c r="D26" s="10"/>
      <c r="E26" s="10">
        <f t="shared" si="0"/>
        <v>251947</v>
      </c>
      <c r="F26" s="10">
        <f>9608.6+1174.4</f>
        <v>10783</v>
      </c>
      <c r="G26" s="10">
        <f t="shared" si="1"/>
        <v>262730</v>
      </c>
      <c r="H26" s="10"/>
      <c r="I26" s="10">
        <f t="shared" si="2"/>
        <v>262730</v>
      </c>
      <c r="J26" s="10">
        <v>11945</v>
      </c>
      <c r="K26" s="10">
        <f t="shared" si="3"/>
        <v>274675</v>
      </c>
    </row>
    <row r="27" spans="1:12" ht="33.75" customHeight="1" x14ac:dyDescent="0.2">
      <c r="A27" s="7" t="s">
        <v>40</v>
      </c>
      <c r="B27" s="5" t="s">
        <v>48</v>
      </c>
      <c r="C27" s="10">
        <v>-251947</v>
      </c>
      <c r="D27" s="10">
        <f>D28</f>
        <v>0</v>
      </c>
      <c r="E27" s="10">
        <f t="shared" si="0"/>
        <v>-251947</v>
      </c>
      <c r="F27" s="10">
        <f>F28</f>
        <v>-10783</v>
      </c>
      <c r="G27" s="10">
        <f t="shared" si="1"/>
        <v>-262730</v>
      </c>
      <c r="H27" s="10">
        <f>H28</f>
        <v>0</v>
      </c>
      <c r="I27" s="10">
        <f t="shared" si="2"/>
        <v>-262730</v>
      </c>
      <c r="J27" s="10">
        <f>J28</f>
        <v>-11945</v>
      </c>
      <c r="K27" s="10">
        <f t="shared" si="3"/>
        <v>-274675</v>
      </c>
    </row>
    <row r="28" spans="1:12" ht="38.25" customHeight="1" x14ac:dyDescent="0.2">
      <c r="A28" s="7" t="s">
        <v>42</v>
      </c>
      <c r="B28" s="5" t="s">
        <v>46</v>
      </c>
      <c r="C28" s="10">
        <v>-251947</v>
      </c>
      <c r="D28" s="10"/>
      <c r="E28" s="10">
        <f t="shared" si="0"/>
        <v>-251947</v>
      </c>
      <c r="F28" s="10">
        <f>-9608.6-1174.4</f>
        <v>-10783</v>
      </c>
      <c r="G28" s="10">
        <f t="shared" si="1"/>
        <v>-262730</v>
      </c>
      <c r="H28" s="10"/>
      <c r="I28" s="10">
        <f t="shared" si="2"/>
        <v>-262730</v>
      </c>
      <c r="J28" s="10">
        <v>-11945</v>
      </c>
      <c r="K28" s="10">
        <f t="shared" si="3"/>
        <v>-274675</v>
      </c>
    </row>
    <row r="29" spans="1:12" ht="21.75" customHeight="1" x14ac:dyDescent="0.2">
      <c r="A29" s="5" t="s">
        <v>23</v>
      </c>
      <c r="B29" s="5" t="s">
        <v>4</v>
      </c>
      <c r="C29" s="10">
        <v>0</v>
      </c>
      <c r="D29" s="10">
        <v>0</v>
      </c>
      <c r="E29" s="10">
        <f t="shared" si="0"/>
        <v>0</v>
      </c>
      <c r="F29" s="10">
        <v>0</v>
      </c>
      <c r="G29" s="10">
        <f t="shared" si="1"/>
        <v>0</v>
      </c>
      <c r="H29" s="10">
        <v>0</v>
      </c>
      <c r="I29" s="10">
        <f t="shared" si="2"/>
        <v>0</v>
      </c>
      <c r="J29" s="10">
        <v>0</v>
      </c>
      <c r="K29" s="10">
        <f t="shared" si="3"/>
        <v>0</v>
      </c>
    </row>
    <row r="30" spans="1:12" ht="24" customHeight="1" x14ac:dyDescent="0.2">
      <c r="A30" s="5" t="s">
        <v>24</v>
      </c>
      <c r="B30" s="5" t="s">
        <v>1</v>
      </c>
      <c r="C30" s="10">
        <v>-7565162.4000000004</v>
      </c>
      <c r="D30" s="10">
        <f>D31</f>
        <v>-221320.9</v>
      </c>
      <c r="E30" s="10">
        <f t="shared" si="0"/>
        <v>-7786483.2999999998</v>
      </c>
      <c r="F30" s="10">
        <f>F31</f>
        <v>-333222</v>
      </c>
      <c r="G30" s="10">
        <f t="shared" si="1"/>
        <v>-8119705.2999999998</v>
      </c>
      <c r="H30" s="10">
        <f>H31</f>
        <v>-1176.8</v>
      </c>
      <c r="I30" s="10">
        <f t="shared" si="2"/>
        <v>-8120882.0999999996</v>
      </c>
      <c r="J30" s="10">
        <f>J31</f>
        <v>-619710.69999999995</v>
      </c>
      <c r="K30" s="10">
        <f t="shared" si="3"/>
        <v>-8740592.8000000007</v>
      </c>
    </row>
    <row r="31" spans="1:12" ht="21.75" customHeight="1" x14ac:dyDescent="0.2">
      <c r="A31" s="5" t="s">
        <v>25</v>
      </c>
      <c r="B31" s="5" t="s">
        <v>16</v>
      </c>
      <c r="C31" s="10">
        <v>-7565162.4000000004</v>
      </c>
      <c r="D31" s="10">
        <f>D32</f>
        <v>-221320.9</v>
      </c>
      <c r="E31" s="10">
        <f t="shared" si="0"/>
        <v>-7786483.2999999998</v>
      </c>
      <c r="F31" s="10">
        <f>F32</f>
        <v>-333222</v>
      </c>
      <c r="G31" s="10">
        <f t="shared" si="1"/>
        <v>-8119705.2999999998</v>
      </c>
      <c r="H31" s="10">
        <f>H32</f>
        <v>-1176.8</v>
      </c>
      <c r="I31" s="10">
        <f t="shared" si="2"/>
        <v>-8120882.0999999996</v>
      </c>
      <c r="J31" s="10">
        <f>J32</f>
        <v>-619710.69999999995</v>
      </c>
      <c r="K31" s="10">
        <f t="shared" si="3"/>
        <v>-8740592.8000000007</v>
      </c>
      <c r="L31" s="2">
        <f>O28</f>
        <v>0</v>
      </c>
    </row>
    <row r="32" spans="1:12" ht="26.25" customHeight="1" x14ac:dyDescent="0.2">
      <c r="A32" s="5" t="s">
        <v>14</v>
      </c>
      <c r="B32" s="5" t="s">
        <v>15</v>
      </c>
      <c r="C32" s="10">
        <v>-7565162.4000000004</v>
      </c>
      <c r="D32" s="10">
        <f>D33</f>
        <v>-221320.9</v>
      </c>
      <c r="E32" s="10">
        <f t="shared" si="0"/>
        <v>-7786483.2999999998</v>
      </c>
      <c r="F32" s="10">
        <f>F33</f>
        <v>-333222</v>
      </c>
      <c r="G32" s="10">
        <f t="shared" si="1"/>
        <v>-8119705.2999999998</v>
      </c>
      <c r="H32" s="10">
        <f>H33</f>
        <v>-1176.8</v>
      </c>
      <c r="I32" s="10">
        <f t="shared" si="2"/>
        <v>-8120882.0999999996</v>
      </c>
      <c r="J32" s="10">
        <f>J33</f>
        <v>-619710.69999999995</v>
      </c>
      <c r="K32" s="10">
        <f t="shared" si="3"/>
        <v>-8740592.8000000007</v>
      </c>
    </row>
    <row r="33" spans="1:12" ht="23.25" customHeight="1" x14ac:dyDescent="0.2">
      <c r="A33" s="5" t="s">
        <v>18</v>
      </c>
      <c r="B33" s="5" t="s">
        <v>19</v>
      </c>
      <c r="C33" s="10">
        <v>-7565162.4000000004</v>
      </c>
      <c r="D33" s="10">
        <f>-220088.4-7500+6267.5</f>
        <v>-221320.9</v>
      </c>
      <c r="E33" s="10">
        <f t="shared" si="0"/>
        <v>-7786483.2999999998</v>
      </c>
      <c r="F33" s="10">
        <f>-294589.6-27849.4-10783</f>
        <v>-333222</v>
      </c>
      <c r="G33" s="10">
        <f t="shared" si="1"/>
        <v>-8119705.2999999998</v>
      </c>
      <c r="H33" s="10">
        <v>-1176.8</v>
      </c>
      <c r="I33" s="10">
        <f t="shared" si="2"/>
        <v>-8120882.0999999996</v>
      </c>
      <c r="J33" s="10">
        <f>-614823.7-4887</f>
        <v>-619710.69999999995</v>
      </c>
      <c r="K33" s="10">
        <f t="shared" si="3"/>
        <v>-8740592.8000000007</v>
      </c>
      <c r="L33" s="12"/>
    </row>
    <row r="34" spans="1:12" ht="25.5" customHeight="1" x14ac:dyDescent="0.2">
      <c r="A34" s="5" t="s">
        <v>26</v>
      </c>
      <c r="B34" s="5" t="s">
        <v>2</v>
      </c>
      <c r="C34" s="10">
        <v>7565162.4000000004</v>
      </c>
      <c r="D34" s="10">
        <f>D35</f>
        <v>221320.9</v>
      </c>
      <c r="E34" s="10">
        <f t="shared" si="0"/>
        <v>7786483.2999999998</v>
      </c>
      <c r="F34" s="10">
        <f>F35</f>
        <v>333222</v>
      </c>
      <c r="G34" s="10">
        <f t="shared" si="1"/>
        <v>8119705.2999999998</v>
      </c>
      <c r="H34" s="10">
        <f>H35</f>
        <v>1176.8</v>
      </c>
      <c r="I34" s="10">
        <f t="shared" si="2"/>
        <v>8120882.0999999996</v>
      </c>
      <c r="J34" s="10">
        <f>J35</f>
        <v>619710.69999999995</v>
      </c>
      <c r="K34" s="10">
        <f t="shared" si="3"/>
        <v>8740592.8000000007</v>
      </c>
    </row>
    <row r="35" spans="1:12" ht="24" customHeight="1" x14ac:dyDescent="0.2">
      <c r="A35" s="5" t="s">
        <v>27</v>
      </c>
      <c r="B35" s="5" t="s">
        <v>5</v>
      </c>
      <c r="C35" s="10">
        <v>7565162.4000000004</v>
      </c>
      <c r="D35" s="10">
        <f>D36</f>
        <v>221320.9</v>
      </c>
      <c r="E35" s="10">
        <f t="shared" si="0"/>
        <v>7786483.2999999998</v>
      </c>
      <c r="F35" s="10">
        <f>F36</f>
        <v>333222</v>
      </c>
      <c r="G35" s="10">
        <f t="shared" si="1"/>
        <v>8119705.2999999998</v>
      </c>
      <c r="H35" s="10">
        <f>H36</f>
        <v>1176.8</v>
      </c>
      <c r="I35" s="10">
        <f t="shared" si="2"/>
        <v>8120882.0999999996</v>
      </c>
      <c r="J35" s="10">
        <f>J36</f>
        <v>619710.69999999995</v>
      </c>
      <c r="K35" s="10">
        <f t="shared" si="3"/>
        <v>8740592.8000000007</v>
      </c>
    </row>
    <row r="36" spans="1:12" ht="23.25" customHeight="1" x14ac:dyDescent="0.2">
      <c r="A36" s="5" t="s">
        <v>8</v>
      </c>
      <c r="B36" s="5" t="s">
        <v>3</v>
      </c>
      <c r="C36" s="10">
        <v>7565162.4000000004</v>
      </c>
      <c r="D36" s="10">
        <f>D37</f>
        <v>221320.9</v>
      </c>
      <c r="E36" s="10">
        <f t="shared" si="0"/>
        <v>7786483.2999999998</v>
      </c>
      <c r="F36" s="10">
        <f>F37</f>
        <v>333222</v>
      </c>
      <c r="G36" s="10">
        <f t="shared" si="1"/>
        <v>8119705.2999999998</v>
      </c>
      <c r="H36" s="10">
        <f>H37</f>
        <v>1176.8</v>
      </c>
      <c r="I36" s="10">
        <f t="shared" si="2"/>
        <v>8120882.0999999996</v>
      </c>
      <c r="J36" s="10">
        <f>J37</f>
        <v>619710.69999999995</v>
      </c>
      <c r="K36" s="10">
        <f t="shared" si="3"/>
        <v>8740592.8000000007</v>
      </c>
    </row>
    <row r="37" spans="1:12" ht="26.25" customHeight="1" x14ac:dyDescent="0.2">
      <c r="A37" s="5" t="s">
        <v>10</v>
      </c>
      <c r="B37" s="5" t="s">
        <v>17</v>
      </c>
      <c r="C37" s="10">
        <v>7565162.4000000004</v>
      </c>
      <c r="D37" s="10">
        <f>220088.4+7500-6267.5</f>
        <v>221320.9</v>
      </c>
      <c r="E37" s="10">
        <f t="shared" si="0"/>
        <v>7786483.2999999998</v>
      </c>
      <c r="F37" s="10">
        <f>290090+32349+10783</f>
        <v>333222</v>
      </c>
      <c r="G37" s="10">
        <f t="shared" si="1"/>
        <v>8119705.2999999998</v>
      </c>
      <c r="H37" s="10">
        <v>1176.8</v>
      </c>
      <c r="I37" s="10">
        <f t="shared" si="2"/>
        <v>8120882.0999999996</v>
      </c>
      <c r="J37" s="10">
        <f>614823.7+4887</f>
        <v>619710.69999999995</v>
      </c>
      <c r="K37" s="10">
        <f t="shared" si="3"/>
        <v>8740592.8000000007</v>
      </c>
      <c r="L37" s="12"/>
    </row>
    <row r="38" spans="1:12" x14ac:dyDescent="0.2">
      <c r="B38" s="4"/>
    </row>
    <row r="39" spans="1:12" x14ac:dyDescent="0.2">
      <c r="B39" s="4"/>
    </row>
    <row r="40" spans="1:12" x14ac:dyDescent="0.2">
      <c r="B40" s="4"/>
    </row>
    <row r="41" spans="1:12" x14ac:dyDescent="0.2">
      <c r="B41" s="4"/>
    </row>
    <row r="42" spans="1:12" x14ac:dyDescent="0.2">
      <c r="B42" s="4"/>
    </row>
    <row r="43" spans="1:12" x14ac:dyDescent="0.2">
      <c r="B43" s="4"/>
    </row>
    <row r="44" spans="1:12" x14ac:dyDescent="0.2">
      <c r="B44" s="4"/>
    </row>
    <row r="45" spans="1:12" x14ac:dyDescent="0.2">
      <c r="B45" s="4"/>
    </row>
    <row r="46" spans="1:12" x14ac:dyDescent="0.2">
      <c r="B46" s="4"/>
    </row>
    <row r="47" spans="1:12" x14ac:dyDescent="0.2">
      <c r="B47" s="4"/>
    </row>
    <row r="48" spans="1:12" x14ac:dyDescent="0.2">
      <c r="B48" s="4"/>
    </row>
    <row r="49" spans="2:2" x14ac:dyDescent="0.2">
      <c r="B49" s="4"/>
    </row>
    <row r="50" spans="2:2" x14ac:dyDescent="0.2">
      <c r="B50" s="4"/>
    </row>
    <row r="51" spans="2:2" x14ac:dyDescent="0.2">
      <c r="B51" s="4"/>
    </row>
    <row r="52" spans="2:2" x14ac:dyDescent="0.2">
      <c r="B52" s="4"/>
    </row>
    <row r="53" spans="2:2" x14ac:dyDescent="0.2">
      <c r="B53" s="4"/>
    </row>
    <row r="54" spans="2:2" x14ac:dyDescent="0.2">
      <c r="B54" s="4"/>
    </row>
    <row r="55" spans="2:2" x14ac:dyDescent="0.2">
      <c r="B55" s="4"/>
    </row>
    <row r="56" spans="2:2" x14ac:dyDescent="0.2">
      <c r="B56" s="4"/>
    </row>
    <row r="57" spans="2:2" x14ac:dyDescent="0.2">
      <c r="B57" s="4"/>
    </row>
    <row r="58" spans="2:2" x14ac:dyDescent="0.2">
      <c r="B58" s="4"/>
    </row>
    <row r="59" spans="2:2" x14ac:dyDescent="0.2">
      <c r="B59" s="4"/>
    </row>
    <row r="60" spans="2:2" x14ac:dyDescent="0.2">
      <c r="B60" s="4"/>
    </row>
    <row r="61" spans="2:2" x14ac:dyDescent="0.2">
      <c r="B61" s="4"/>
    </row>
    <row r="62" spans="2:2" x14ac:dyDescent="0.2">
      <c r="B62" s="4"/>
    </row>
    <row r="63" spans="2:2" x14ac:dyDescent="0.2">
      <c r="B63" s="4"/>
    </row>
    <row r="64" spans="2:2" x14ac:dyDescent="0.2">
      <c r="B64" s="4"/>
    </row>
    <row r="65" spans="2:2" x14ac:dyDescent="0.2">
      <c r="B65" s="4"/>
    </row>
    <row r="66" spans="2:2" x14ac:dyDescent="0.2">
      <c r="B66" s="4"/>
    </row>
    <row r="67" spans="2:2" x14ac:dyDescent="0.2">
      <c r="B67" s="4"/>
    </row>
    <row r="68" spans="2:2" x14ac:dyDescent="0.2">
      <c r="B68" s="4"/>
    </row>
    <row r="69" spans="2:2" x14ac:dyDescent="0.2">
      <c r="B69" s="4"/>
    </row>
    <row r="70" spans="2:2" x14ac:dyDescent="0.2">
      <c r="B70" s="4"/>
    </row>
    <row r="71" spans="2:2" x14ac:dyDescent="0.2">
      <c r="B71" s="4"/>
    </row>
    <row r="72" spans="2:2" x14ac:dyDescent="0.2">
      <c r="B72" s="4"/>
    </row>
    <row r="73" spans="2:2" x14ac:dyDescent="0.2">
      <c r="B73" s="4"/>
    </row>
    <row r="74" spans="2:2" x14ac:dyDescent="0.2">
      <c r="B74" s="4"/>
    </row>
    <row r="75" spans="2:2" x14ac:dyDescent="0.2">
      <c r="B75" s="4"/>
    </row>
    <row r="76" spans="2:2" x14ac:dyDescent="0.2">
      <c r="B76" s="4"/>
    </row>
    <row r="77" spans="2:2" x14ac:dyDescent="0.2">
      <c r="B77" s="4"/>
    </row>
    <row r="78" spans="2:2" x14ac:dyDescent="0.2">
      <c r="B78" s="4"/>
    </row>
    <row r="79" spans="2:2" x14ac:dyDescent="0.2">
      <c r="B79" s="4"/>
    </row>
    <row r="80" spans="2:2" x14ac:dyDescent="0.2">
      <c r="B80" s="4"/>
    </row>
    <row r="81" spans="2:2" x14ac:dyDescent="0.2">
      <c r="B81" s="4"/>
    </row>
    <row r="82" spans="2:2" x14ac:dyDescent="0.2">
      <c r="B82" s="4"/>
    </row>
    <row r="83" spans="2:2" x14ac:dyDescent="0.2">
      <c r="B83" s="4"/>
    </row>
    <row r="84" spans="2:2" x14ac:dyDescent="0.2">
      <c r="B84" s="4"/>
    </row>
    <row r="85" spans="2:2" x14ac:dyDescent="0.2">
      <c r="B85" s="4"/>
    </row>
    <row r="86" spans="2:2" x14ac:dyDescent="0.2">
      <c r="B86" s="4"/>
    </row>
    <row r="87" spans="2:2" x14ac:dyDescent="0.2">
      <c r="B87" s="4"/>
    </row>
    <row r="88" spans="2:2" x14ac:dyDescent="0.2">
      <c r="B88" s="4"/>
    </row>
    <row r="89" spans="2:2" x14ac:dyDescent="0.2">
      <c r="B89" s="4"/>
    </row>
    <row r="90" spans="2:2" x14ac:dyDescent="0.2">
      <c r="B90" s="4"/>
    </row>
    <row r="91" spans="2:2" x14ac:dyDescent="0.2">
      <c r="B91" s="4"/>
    </row>
    <row r="92" spans="2:2" x14ac:dyDescent="0.2">
      <c r="B92" s="4"/>
    </row>
    <row r="93" spans="2:2" x14ac:dyDescent="0.2">
      <c r="B93" s="4"/>
    </row>
    <row r="94" spans="2:2" x14ac:dyDescent="0.2">
      <c r="B94" s="4"/>
    </row>
    <row r="95" spans="2:2" x14ac:dyDescent="0.2">
      <c r="B95" s="4"/>
    </row>
    <row r="96" spans="2:2" x14ac:dyDescent="0.2">
      <c r="B96" s="4"/>
    </row>
    <row r="97" spans="2:2" x14ac:dyDescent="0.2">
      <c r="B97" s="4"/>
    </row>
    <row r="98" spans="2:2" x14ac:dyDescent="0.2">
      <c r="B98" s="4"/>
    </row>
    <row r="99" spans="2:2" x14ac:dyDescent="0.2">
      <c r="B99" s="4"/>
    </row>
    <row r="100" spans="2:2" x14ac:dyDescent="0.2">
      <c r="B100" s="4"/>
    </row>
    <row r="101" spans="2:2" x14ac:dyDescent="0.2">
      <c r="B101" s="4"/>
    </row>
    <row r="102" spans="2:2" x14ac:dyDescent="0.2">
      <c r="B102" s="4"/>
    </row>
    <row r="103" spans="2:2" x14ac:dyDescent="0.2">
      <c r="B103" s="4"/>
    </row>
    <row r="104" spans="2:2" x14ac:dyDescent="0.2">
      <c r="B104" s="4"/>
    </row>
    <row r="105" spans="2:2" x14ac:dyDescent="0.2">
      <c r="B105" s="4"/>
    </row>
    <row r="106" spans="2:2" x14ac:dyDescent="0.2">
      <c r="B106" s="4"/>
    </row>
    <row r="107" spans="2:2" x14ac:dyDescent="0.2">
      <c r="B107" s="4"/>
    </row>
    <row r="108" spans="2:2" x14ac:dyDescent="0.2">
      <c r="B108" s="4"/>
    </row>
    <row r="109" spans="2:2" x14ac:dyDescent="0.2">
      <c r="B109" s="4"/>
    </row>
    <row r="110" spans="2:2" x14ac:dyDescent="0.2">
      <c r="B110" s="4"/>
    </row>
  </sheetData>
  <sheetProtection selectLockedCells="1" selectUnlockedCells="1"/>
  <mergeCells count="2">
    <mergeCell ref="A13:K13"/>
    <mergeCell ref="A12:K12"/>
  </mergeCells>
  <phoneticPr fontId="0" type="noConversion"/>
  <printOptions horizontalCentered="1"/>
  <pageMargins left="1.1811023622047245" right="0.39370078740157483" top="0.78740157480314965" bottom="0.78740157480314965" header="0.19685039370078741" footer="0.19685039370078741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forward36</cp:lastModifiedBy>
  <cp:lastPrinted>2017-06-01T16:41:09Z</cp:lastPrinted>
  <dcterms:created xsi:type="dcterms:W3CDTF">2006-09-19T12:50:58Z</dcterms:created>
  <dcterms:modified xsi:type="dcterms:W3CDTF">2017-06-15T12:26:49Z</dcterms:modified>
</cp:coreProperties>
</file>